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liany\Trabajo alcaldía\Evidencias compromisos 2024-2025\Funcionales\Gobierno Digital\PETI\"/>
    </mc:Choice>
  </mc:AlternateContent>
  <bookViews>
    <workbookView xWindow="0" yWindow="0" windowWidth="28800" windowHeight="11730" activeTab="1"/>
  </bookViews>
  <sheets>
    <sheet name="Proy vs metas" sheetId="1" r:id="rId1"/>
    <sheet name="PPTO Gnr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 l="1"/>
  <c r="E7" i="2"/>
  <c r="D7" i="2"/>
  <c r="C7" i="2"/>
  <c r="B7" i="2"/>
  <c r="F6" i="2"/>
  <c r="F5" i="2"/>
  <c r="F4" i="2"/>
  <c r="C51" i="1"/>
  <c r="D51" i="1"/>
  <c r="E51" i="1"/>
  <c r="F51" i="1"/>
  <c r="B51" i="1"/>
  <c r="F50" i="1"/>
  <c r="F49" i="1"/>
  <c r="F48" i="1"/>
  <c r="G44" i="1" l="1"/>
  <c r="F44" i="1"/>
  <c r="E44" i="1"/>
  <c r="D44" i="1"/>
  <c r="H42" i="1"/>
  <c r="H39" i="1"/>
  <c r="H34" i="1"/>
  <c r="G29" i="1"/>
  <c r="F29" i="1"/>
  <c r="E29" i="1"/>
  <c r="D29" i="1"/>
  <c r="H27" i="1"/>
  <c r="H24" i="1"/>
  <c r="H19" i="1"/>
  <c r="H44" i="1" l="1"/>
  <c r="H29" i="1"/>
  <c r="H12" i="1"/>
  <c r="H9" i="1"/>
  <c r="H4" i="1"/>
  <c r="E14" i="1"/>
  <c r="F14" i="1"/>
  <c r="G14" i="1"/>
  <c r="D14" i="1"/>
  <c r="H14" i="1" l="1"/>
</calcChain>
</file>

<file path=xl/sharedStrings.xml><?xml version="1.0" encoding="utf-8"?>
<sst xmlns="http://schemas.openxmlformats.org/spreadsheetml/2006/main" count="49" uniqueCount="32">
  <si>
    <t>No Meta de Producto</t>
  </si>
  <si>
    <t>Meta Producto</t>
  </si>
  <si>
    <t xml:space="preserve">OBJETIVO ESPECIFICO DEL PROYECTO </t>
  </si>
  <si>
    <t>Implementar una (1)  solución que garantice el  acceso  a internet  en los  edificios públicos de la administración municipal.</t>
  </si>
  <si>
    <t xml:space="preserve">Aumentar la calidad de los servicios públicos digitales ofrecidos
</t>
  </si>
  <si>
    <t>Elaborar dos (2) documentos de seguimientos técnicos sobre estrategias de seguridad informática con soluciones de alta disponibilidad y redundancia para equipos activos de red y servidores.</t>
  </si>
  <si>
    <t xml:space="preserve">Fortalecer los procesos de ciberseguridad y respuesta a incidentes
</t>
  </si>
  <si>
    <t>Implementar cuatro (4) zonas digitales con cobertura wifi de acceso público a internet controlado, en zonas públicas estratégicas.</t>
  </si>
  <si>
    <t xml:space="preserve">Reducir la brecha digital entre población urbana y rural
</t>
  </si>
  <si>
    <t>Total meta</t>
  </si>
  <si>
    <t xml:space="preserve">Total general </t>
  </si>
  <si>
    <t>Proyecto: Ampliación del acceso seguro y equitativo a la tecnología - Código BPIN: 2024251750010</t>
  </si>
  <si>
    <t>Proyecto:Transformación digital para el desarrollo socioeconómico en el municipio de Chía - Código BPIN: 2024251750019</t>
  </si>
  <si>
    <t>Desarrollar quince (15) productos digitales   que atiendan los diferentes sectores del municipio para garantizar la atención, trazabilidad y respuesta a la ciudadanía</t>
  </si>
  <si>
    <t>Realizar 300 cursos de formación virtual y presencial en áreas de economía naranja, industrias 4.0 y alfabetización digital.</t>
  </si>
  <si>
    <t>Implementar cuatro (4) documentos metodológicos asociados a las estrategias de gobierno digital alineadas a la normatividad y buenas prácticas</t>
  </si>
  <si>
    <t>Proyecto: Innovación tecnológica y estratégica para la comunidad de Chía - Código BPIN: 2024251750020</t>
  </si>
  <si>
    <t>Formular dos (2) documentos a partir de la recolección, análisis y procesamiento de información para la generación modelos de analítica de datos acompañados de una herramienta que permita el tratamiento de datos para la toma de decisiones.</t>
  </si>
  <si>
    <t xml:space="preserve"> Realizar cuatrocientas (400) asistencias técnicas para mantener el funcionamiento de la infraestructura tecnológica al servicio de la comunidad</t>
  </si>
  <si>
    <t>Mejorar la prestación de servicios públicos</t>
  </si>
  <si>
    <t>Facilitar el desarrollo económico local</t>
  </si>
  <si>
    <t>Optimizar la implementación de políticas públicas innovadoras</t>
  </si>
  <si>
    <t>Integrar los datos que provienen de múltiples fuentes</t>
  </si>
  <si>
    <t>Lograr precisión del análisis mediante la calidad de los datos</t>
  </si>
  <si>
    <t>Crear  dos (2)  estrategias  relacionadas a la apropiación y  desarrollo de Ciencia, Tecnología e Innovación.</t>
  </si>
  <si>
    <t>Facilitar herramientas de análisis avanzadas</t>
  </si>
  <si>
    <t>Proyecto</t>
  </si>
  <si>
    <t>Total</t>
  </si>
  <si>
    <t>Presupuesto general por inversión Oficina TIC</t>
  </si>
  <si>
    <t>Ampliación del acceso seguro y equitativo a la tecnología</t>
  </si>
  <si>
    <t xml:space="preserve">Transformación digital para el desarrollo socioeconómico en el municipio de Chía </t>
  </si>
  <si>
    <t xml:space="preserve"> Innovación tecnológica y estratégica para la comunidad de Chí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</si>
</sst>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&quot;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name val="Century Gothic"/>
      <family val="2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165" fontId="1" fillId="3" borderId="9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6" fillId="0" borderId="10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7" xfId="0" applyNumberFormat="1" applyFont="1" applyBorder="1" applyAlignment="1">
      <alignment horizontal="center" vertical="center" wrapText="1"/>
    </xf>
    <xf numFmtId="1" fontId="3" fillId="3" borderId="2" xfId="1" applyNumberFormat="1" applyFont="1" applyFill="1" applyBorder="1" applyAlignment="1" applyProtection="1">
      <alignment horizontal="center" vertical="center" wrapText="1"/>
      <protection locked="0"/>
    </xf>
    <xf numFmtId="1" fontId="4" fillId="3" borderId="4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7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 applyProtection="1">
      <alignment horizontal="center" vertical="center" wrapText="1"/>
      <protection locked="0"/>
    </xf>
    <xf numFmtId="164" fontId="3" fillId="3" borderId="3" xfId="1" applyFont="1" applyFill="1" applyBorder="1" applyAlignment="1" applyProtection="1">
      <alignment horizontal="center" vertical="center" wrapText="1"/>
      <protection locked="0"/>
    </xf>
    <xf numFmtId="164" fontId="3" fillId="3" borderId="2" xfId="1" applyFont="1" applyFill="1" applyBorder="1" applyAlignment="1" applyProtection="1">
      <alignment horizontal="center" vertical="center" wrapText="1"/>
      <protection locked="0"/>
    </xf>
    <xf numFmtId="164" fontId="3" fillId="3" borderId="4" xfId="1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0" fontId="0" fillId="0" borderId="9" xfId="0" applyBorder="1" applyAlignment="1">
      <alignment wrapText="1"/>
    </xf>
    <xf numFmtId="165" fontId="0" fillId="0" borderId="9" xfId="0" applyNumberFormat="1" applyBorder="1"/>
    <xf numFmtId="0" fontId="1" fillId="5" borderId="9" xfId="0" applyFont="1" applyFill="1" applyBorder="1" applyAlignment="1">
      <alignment horizontal="center"/>
    </xf>
    <xf numFmtId="0" fontId="1" fillId="5" borderId="9" xfId="0" applyFont="1" applyFill="1" applyBorder="1"/>
    <xf numFmtId="165" fontId="1" fillId="5" borderId="9" xfId="0" applyNumberFormat="1" applyFont="1" applyFill="1" applyBorder="1"/>
    <xf numFmtId="0" fontId="1" fillId="4" borderId="9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opLeftCell="A35" workbookViewId="0">
      <selection activeCell="C55" sqref="C55"/>
    </sheetView>
  </sheetViews>
  <sheetFormatPr baseColWidth="10" defaultRowHeight="15" x14ac:dyDescent="0.25"/>
  <cols>
    <col min="2" max="2" width="40.5703125" customWidth="1"/>
    <col min="3" max="3" width="36" customWidth="1"/>
    <col min="4" max="6" width="19.140625" bestFit="1" customWidth="1"/>
    <col min="7" max="8" width="21" bestFit="1" customWidth="1"/>
  </cols>
  <sheetData>
    <row r="1" spans="1:8" ht="24" thickBot="1" x14ac:dyDescent="0.4">
      <c r="A1" s="3" t="s">
        <v>11</v>
      </c>
      <c r="B1" s="3"/>
      <c r="C1" s="3"/>
      <c r="D1" s="3"/>
      <c r="E1" s="3"/>
      <c r="F1" s="3"/>
      <c r="G1" s="3"/>
      <c r="H1" s="3"/>
    </row>
    <row r="2" spans="1:8" x14ac:dyDescent="0.25">
      <c r="A2" s="17" t="s">
        <v>0</v>
      </c>
      <c r="B2" s="19" t="s">
        <v>1</v>
      </c>
      <c r="C2" s="19" t="s">
        <v>2</v>
      </c>
      <c r="D2" s="6">
        <v>2024</v>
      </c>
      <c r="E2" s="6">
        <v>2025</v>
      </c>
      <c r="F2" s="6">
        <v>2026</v>
      </c>
      <c r="G2" s="6">
        <v>2027</v>
      </c>
      <c r="H2" s="6" t="s">
        <v>9</v>
      </c>
    </row>
    <row r="3" spans="1:8" ht="15.75" thickBot="1" x14ac:dyDescent="0.3">
      <c r="A3" s="18"/>
      <c r="B3" s="20"/>
      <c r="C3" s="21"/>
      <c r="D3" s="7"/>
      <c r="E3" s="7"/>
      <c r="F3" s="7"/>
      <c r="G3" s="7"/>
      <c r="H3" s="7"/>
    </row>
    <row r="4" spans="1:8" x14ac:dyDescent="0.25">
      <c r="A4" s="13">
        <v>192</v>
      </c>
      <c r="B4" s="15" t="s">
        <v>3</v>
      </c>
      <c r="C4" s="15" t="s">
        <v>4</v>
      </c>
      <c r="D4" s="8">
        <v>353721052</v>
      </c>
      <c r="E4" s="8">
        <v>693346625</v>
      </c>
      <c r="F4" s="8">
        <v>745347622</v>
      </c>
      <c r="G4" s="8">
        <v>797521954</v>
      </c>
      <c r="H4" s="8">
        <f>SUM(D4:G8)</f>
        <v>2589937253</v>
      </c>
    </row>
    <row r="5" spans="1:8" x14ac:dyDescent="0.25">
      <c r="A5" s="11"/>
      <c r="B5" s="12"/>
      <c r="C5" s="12"/>
      <c r="D5" s="9"/>
      <c r="E5" s="9"/>
      <c r="F5" s="9"/>
      <c r="G5" s="9"/>
      <c r="H5" s="9"/>
    </row>
    <row r="6" spans="1:8" x14ac:dyDescent="0.25">
      <c r="A6" s="11"/>
      <c r="B6" s="12"/>
      <c r="C6" s="12"/>
      <c r="D6" s="9"/>
      <c r="E6" s="9"/>
      <c r="F6" s="9"/>
      <c r="G6" s="9"/>
      <c r="H6" s="9"/>
    </row>
    <row r="7" spans="1:8" x14ac:dyDescent="0.25">
      <c r="A7" s="11"/>
      <c r="B7" s="12"/>
      <c r="C7" s="12"/>
      <c r="D7" s="9"/>
      <c r="E7" s="9"/>
      <c r="F7" s="9"/>
      <c r="G7" s="9"/>
      <c r="H7" s="9"/>
    </row>
    <row r="8" spans="1:8" ht="15.75" thickBot="1" x14ac:dyDescent="0.3">
      <c r="A8" s="11"/>
      <c r="B8" s="12"/>
      <c r="C8" s="12"/>
      <c r="D8" s="9"/>
      <c r="E8" s="9"/>
      <c r="F8" s="9"/>
      <c r="G8" s="9"/>
      <c r="H8" s="9"/>
    </row>
    <row r="9" spans="1:8" ht="15" customHeight="1" x14ac:dyDescent="0.25">
      <c r="A9" s="13">
        <v>193</v>
      </c>
      <c r="B9" s="15" t="s">
        <v>5</v>
      </c>
      <c r="C9" s="15" t="s">
        <v>6</v>
      </c>
      <c r="D9" s="4">
        <v>37900000</v>
      </c>
      <c r="E9" s="4">
        <v>80000000</v>
      </c>
      <c r="F9" s="4">
        <v>150000000</v>
      </c>
      <c r="G9" s="4">
        <v>203087671</v>
      </c>
      <c r="H9" s="4">
        <f>SUM(D9:G11)</f>
        <v>470987671</v>
      </c>
    </row>
    <row r="10" spans="1:8" ht="15" customHeight="1" x14ac:dyDescent="0.25">
      <c r="A10" s="11"/>
      <c r="B10" s="12"/>
      <c r="C10" s="12"/>
      <c r="D10" s="5"/>
      <c r="E10" s="5"/>
      <c r="F10" s="5"/>
      <c r="G10" s="5"/>
      <c r="H10" s="5"/>
    </row>
    <row r="11" spans="1:8" ht="69" customHeight="1" thickBot="1" x14ac:dyDescent="0.3">
      <c r="A11" s="14"/>
      <c r="B11" s="16"/>
      <c r="C11" s="16"/>
      <c r="D11" s="10"/>
      <c r="E11" s="10"/>
      <c r="F11" s="10"/>
      <c r="G11" s="10"/>
      <c r="H11" s="10"/>
    </row>
    <row r="12" spans="1:8" ht="15" customHeight="1" x14ac:dyDescent="0.25">
      <c r="A12" s="11">
        <v>194</v>
      </c>
      <c r="B12" s="12" t="s">
        <v>7</v>
      </c>
      <c r="C12" s="12" t="s">
        <v>8</v>
      </c>
      <c r="D12" s="4">
        <v>0</v>
      </c>
      <c r="E12" s="4">
        <v>0</v>
      </c>
      <c r="F12" s="4">
        <v>259994878</v>
      </c>
      <c r="G12" s="4">
        <v>0</v>
      </c>
      <c r="H12" s="4">
        <f>SUM(D12:G13)</f>
        <v>259994878</v>
      </c>
    </row>
    <row r="13" spans="1:8" ht="74.25" customHeight="1" x14ac:dyDescent="0.25">
      <c r="A13" s="11"/>
      <c r="B13" s="12"/>
      <c r="C13" s="12"/>
      <c r="D13" s="5"/>
      <c r="E13" s="5"/>
      <c r="F13" s="5"/>
      <c r="G13" s="5"/>
      <c r="H13" s="5"/>
    </row>
    <row r="14" spans="1:8" x14ac:dyDescent="0.25">
      <c r="A14" s="2" t="s">
        <v>10</v>
      </c>
      <c r="B14" s="2"/>
      <c r="C14" s="2"/>
      <c r="D14" s="1">
        <f>SUM(D4:D13)</f>
        <v>391621052</v>
      </c>
      <c r="E14" s="1">
        <f t="shared" ref="E14:H14" si="0">SUM(E4:E13)</f>
        <v>773346625</v>
      </c>
      <c r="F14" s="1">
        <f t="shared" si="0"/>
        <v>1155342500</v>
      </c>
      <c r="G14" s="1">
        <f t="shared" si="0"/>
        <v>1000609625</v>
      </c>
      <c r="H14" s="1">
        <f t="shared" si="0"/>
        <v>3320919802</v>
      </c>
    </row>
    <row r="16" spans="1:8" ht="24" thickBot="1" x14ac:dyDescent="0.4">
      <c r="A16" s="3" t="s">
        <v>12</v>
      </c>
      <c r="B16" s="3"/>
      <c r="C16" s="3"/>
      <c r="D16" s="3"/>
      <c r="E16" s="3"/>
      <c r="F16" s="3"/>
      <c r="G16" s="3"/>
      <c r="H16" s="3"/>
    </row>
    <row r="17" spans="1:8" x14ac:dyDescent="0.25">
      <c r="A17" s="17" t="s">
        <v>0</v>
      </c>
      <c r="B17" s="19" t="s">
        <v>1</v>
      </c>
      <c r="C17" s="19" t="s">
        <v>2</v>
      </c>
      <c r="D17" s="6">
        <v>2024</v>
      </c>
      <c r="E17" s="6">
        <v>2025</v>
      </c>
      <c r="F17" s="6">
        <v>2026</v>
      </c>
      <c r="G17" s="6">
        <v>2027</v>
      </c>
      <c r="H17" s="6" t="s">
        <v>9</v>
      </c>
    </row>
    <row r="18" spans="1:8" ht="15.75" thickBot="1" x14ac:dyDescent="0.3">
      <c r="A18" s="18"/>
      <c r="B18" s="20"/>
      <c r="C18" s="21"/>
      <c r="D18" s="7"/>
      <c r="E18" s="7"/>
      <c r="F18" s="7"/>
      <c r="G18" s="7"/>
      <c r="H18" s="7"/>
    </row>
    <row r="19" spans="1:8" x14ac:dyDescent="0.25">
      <c r="A19" s="13">
        <v>195</v>
      </c>
      <c r="B19" s="15" t="s">
        <v>13</v>
      </c>
      <c r="C19" s="15" t="s">
        <v>19</v>
      </c>
      <c r="D19" s="8">
        <v>85540670</v>
      </c>
      <c r="E19" s="8">
        <v>327000000</v>
      </c>
      <c r="F19" s="8">
        <v>350000000</v>
      </c>
      <c r="G19" s="8">
        <v>350000000</v>
      </c>
      <c r="H19" s="8">
        <f>SUM(D19:G23)</f>
        <v>1112540670</v>
      </c>
    </row>
    <row r="20" spans="1:8" x14ac:dyDescent="0.25">
      <c r="A20" s="11"/>
      <c r="B20" s="12"/>
      <c r="C20" s="12"/>
      <c r="D20" s="9"/>
      <c r="E20" s="9"/>
      <c r="F20" s="9"/>
      <c r="G20" s="9"/>
      <c r="H20" s="9"/>
    </row>
    <row r="21" spans="1:8" x14ac:dyDescent="0.25">
      <c r="A21" s="11"/>
      <c r="B21" s="12"/>
      <c r="C21" s="12"/>
      <c r="D21" s="9"/>
      <c r="E21" s="9"/>
      <c r="F21" s="9"/>
      <c r="G21" s="9"/>
      <c r="H21" s="9"/>
    </row>
    <row r="22" spans="1:8" x14ac:dyDescent="0.25">
      <c r="A22" s="11"/>
      <c r="B22" s="12"/>
      <c r="C22" s="12"/>
      <c r="D22" s="9"/>
      <c r="E22" s="9"/>
      <c r="F22" s="9"/>
      <c r="G22" s="9"/>
      <c r="H22" s="9"/>
    </row>
    <row r="23" spans="1:8" ht="45.75" customHeight="1" thickBot="1" x14ac:dyDescent="0.3">
      <c r="A23" s="11"/>
      <c r="B23" s="12"/>
      <c r="C23" s="12"/>
      <c r="D23" s="9"/>
      <c r="E23" s="9"/>
      <c r="F23" s="9"/>
      <c r="G23" s="9"/>
      <c r="H23" s="9"/>
    </row>
    <row r="24" spans="1:8" ht="15" customHeight="1" x14ac:dyDescent="0.25">
      <c r="A24" s="13">
        <v>196</v>
      </c>
      <c r="B24" s="15" t="s">
        <v>14</v>
      </c>
      <c r="C24" s="15" t="s">
        <v>20</v>
      </c>
      <c r="D24" s="4">
        <v>459466660</v>
      </c>
      <c r="E24" s="4">
        <v>50000000</v>
      </c>
      <c r="F24" s="4">
        <v>60000000</v>
      </c>
      <c r="G24" s="4">
        <v>60000000</v>
      </c>
      <c r="H24" s="4">
        <f>SUM(D24:G26)</f>
        <v>629466660</v>
      </c>
    </row>
    <row r="25" spans="1:8" ht="15" customHeight="1" x14ac:dyDescent="0.25">
      <c r="A25" s="11"/>
      <c r="B25" s="12"/>
      <c r="C25" s="12"/>
      <c r="D25" s="5"/>
      <c r="E25" s="5"/>
      <c r="F25" s="5"/>
      <c r="G25" s="5"/>
      <c r="H25" s="5"/>
    </row>
    <row r="26" spans="1:8" ht="69" customHeight="1" thickBot="1" x14ac:dyDescent="0.3">
      <c r="A26" s="14"/>
      <c r="B26" s="16"/>
      <c r="C26" s="16"/>
      <c r="D26" s="10"/>
      <c r="E26" s="10"/>
      <c r="F26" s="10"/>
      <c r="G26" s="10"/>
      <c r="H26" s="10"/>
    </row>
    <row r="27" spans="1:8" ht="15" customHeight="1" x14ac:dyDescent="0.25">
      <c r="A27" s="11">
        <v>197</v>
      </c>
      <c r="B27" s="12" t="s">
        <v>15</v>
      </c>
      <c r="C27" s="12" t="s">
        <v>21</v>
      </c>
      <c r="D27" s="4">
        <v>54500010</v>
      </c>
      <c r="E27" s="4">
        <v>90150000</v>
      </c>
      <c r="F27" s="4">
        <v>94657500</v>
      </c>
      <c r="G27" s="4">
        <v>99390375</v>
      </c>
      <c r="H27" s="4">
        <f>SUM(D27:G28)</f>
        <v>338697885</v>
      </c>
    </row>
    <row r="28" spans="1:8" ht="74.25" customHeight="1" x14ac:dyDescent="0.25">
      <c r="A28" s="11"/>
      <c r="B28" s="12"/>
      <c r="C28" s="12"/>
      <c r="D28" s="5"/>
      <c r="E28" s="5"/>
      <c r="F28" s="5"/>
      <c r="G28" s="5"/>
      <c r="H28" s="5"/>
    </row>
    <row r="29" spans="1:8" x14ac:dyDescent="0.25">
      <c r="A29" s="2" t="s">
        <v>10</v>
      </c>
      <c r="B29" s="2"/>
      <c r="C29" s="2"/>
      <c r="D29" s="1">
        <f>SUM(D19:D28)</f>
        <v>599507340</v>
      </c>
      <c r="E29" s="1">
        <f t="shared" ref="E29:H29" si="1">SUM(E19:E28)</f>
        <v>467150000</v>
      </c>
      <c r="F29" s="1">
        <f t="shared" si="1"/>
        <v>504657500</v>
      </c>
      <c r="G29" s="1">
        <f t="shared" si="1"/>
        <v>509390375</v>
      </c>
      <c r="H29" s="1">
        <f t="shared" si="1"/>
        <v>2080705215</v>
      </c>
    </row>
    <row r="31" spans="1:8" ht="24" thickBot="1" x14ac:dyDescent="0.4">
      <c r="A31" s="3" t="s">
        <v>16</v>
      </c>
      <c r="B31" s="3"/>
      <c r="C31" s="3"/>
      <c r="D31" s="3"/>
      <c r="E31" s="3"/>
      <c r="F31" s="3"/>
      <c r="G31" s="3"/>
      <c r="H31" s="3"/>
    </row>
    <row r="32" spans="1:8" x14ac:dyDescent="0.25">
      <c r="A32" s="17" t="s">
        <v>0</v>
      </c>
      <c r="B32" s="19" t="s">
        <v>1</v>
      </c>
      <c r="C32" s="19" t="s">
        <v>2</v>
      </c>
      <c r="D32" s="6">
        <v>2024</v>
      </c>
      <c r="E32" s="6">
        <v>2025</v>
      </c>
      <c r="F32" s="6">
        <v>2026</v>
      </c>
      <c r="G32" s="6">
        <v>2027</v>
      </c>
      <c r="H32" s="6" t="s">
        <v>9</v>
      </c>
    </row>
    <row r="33" spans="1:8" ht="15.75" thickBot="1" x14ac:dyDescent="0.3">
      <c r="A33" s="18"/>
      <c r="B33" s="20"/>
      <c r="C33" s="21"/>
      <c r="D33" s="7"/>
      <c r="E33" s="7"/>
      <c r="F33" s="7"/>
      <c r="G33" s="7"/>
      <c r="H33" s="7"/>
    </row>
    <row r="34" spans="1:8" x14ac:dyDescent="0.25">
      <c r="A34" s="13">
        <v>198</v>
      </c>
      <c r="B34" s="15" t="s">
        <v>17</v>
      </c>
      <c r="C34" s="15" t="s">
        <v>22</v>
      </c>
      <c r="D34" s="8">
        <v>14858252</v>
      </c>
      <c r="E34" s="8">
        <v>70000000</v>
      </c>
      <c r="F34" s="8">
        <v>70000000</v>
      </c>
      <c r="G34" s="8">
        <v>70000000</v>
      </c>
      <c r="H34" s="8">
        <f>SUM(D34:G38)</f>
        <v>224858252</v>
      </c>
    </row>
    <row r="35" spans="1:8" x14ac:dyDescent="0.25">
      <c r="A35" s="11"/>
      <c r="B35" s="12"/>
      <c r="C35" s="12"/>
      <c r="D35" s="9"/>
      <c r="E35" s="9"/>
      <c r="F35" s="9"/>
      <c r="G35" s="9"/>
      <c r="H35" s="9"/>
    </row>
    <row r="36" spans="1:8" x14ac:dyDescent="0.25">
      <c r="A36" s="11"/>
      <c r="B36" s="12"/>
      <c r="C36" s="12"/>
      <c r="D36" s="9"/>
      <c r="E36" s="9"/>
      <c r="F36" s="9"/>
      <c r="G36" s="9"/>
      <c r="H36" s="9"/>
    </row>
    <row r="37" spans="1:8" x14ac:dyDescent="0.25">
      <c r="A37" s="11"/>
      <c r="B37" s="12"/>
      <c r="C37" s="12"/>
      <c r="D37" s="9"/>
      <c r="E37" s="9"/>
      <c r="F37" s="9"/>
      <c r="G37" s="9"/>
      <c r="H37" s="9"/>
    </row>
    <row r="38" spans="1:8" ht="84" customHeight="1" thickBot="1" x14ac:dyDescent="0.3">
      <c r="A38" s="11"/>
      <c r="B38" s="12"/>
      <c r="C38" s="12"/>
      <c r="D38" s="9"/>
      <c r="E38" s="9"/>
      <c r="F38" s="9"/>
      <c r="G38" s="9"/>
      <c r="H38" s="9"/>
    </row>
    <row r="39" spans="1:8" ht="15" customHeight="1" x14ac:dyDescent="0.25">
      <c r="A39" s="13">
        <v>199</v>
      </c>
      <c r="B39" s="15" t="s">
        <v>18</v>
      </c>
      <c r="C39" s="15" t="s">
        <v>23</v>
      </c>
      <c r="D39" s="4">
        <v>492118401</v>
      </c>
      <c r="E39" s="4">
        <v>984003375</v>
      </c>
      <c r="F39" s="4">
        <v>979370000</v>
      </c>
      <c r="G39" s="4">
        <v>1323932200</v>
      </c>
      <c r="H39" s="4">
        <f>SUM(D39:G41)</f>
        <v>3779423976</v>
      </c>
    </row>
    <row r="40" spans="1:8" ht="15" customHeight="1" x14ac:dyDescent="0.25">
      <c r="A40" s="11"/>
      <c r="B40" s="12"/>
      <c r="C40" s="12"/>
      <c r="D40" s="5"/>
      <c r="E40" s="5"/>
      <c r="F40" s="5"/>
      <c r="G40" s="5"/>
      <c r="H40" s="5"/>
    </row>
    <row r="41" spans="1:8" ht="69" customHeight="1" thickBot="1" x14ac:dyDescent="0.3">
      <c r="A41" s="14"/>
      <c r="B41" s="16"/>
      <c r="C41" s="16"/>
      <c r="D41" s="10"/>
      <c r="E41" s="10"/>
      <c r="F41" s="10"/>
      <c r="G41" s="10"/>
      <c r="H41" s="10"/>
    </row>
    <row r="42" spans="1:8" ht="15" customHeight="1" x14ac:dyDescent="0.25">
      <c r="A42" s="11">
        <v>200</v>
      </c>
      <c r="B42" s="12" t="s">
        <v>24</v>
      </c>
      <c r="C42" s="12" t="s">
        <v>25</v>
      </c>
      <c r="D42" s="4">
        <v>0</v>
      </c>
      <c r="E42" s="4">
        <v>105500000</v>
      </c>
      <c r="F42" s="4">
        <v>120630000</v>
      </c>
      <c r="G42" s="4">
        <v>96067800</v>
      </c>
      <c r="H42" s="4">
        <f>SUM(D42:G43)</f>
        <v>322197800</v>
      </c>
    </row>
    <row r="43" spans="1:8" ht="74.25" customHeight="1" x14ac:dyDescent="0.25">
      <c r="A43" s="11"/>
      <c r="B43" s="12"/>
      <c r="C43" s="12"/>
      <c r="D43" s="5"/>
      <c r="E43" s="5"/>
      <c r="F43" s="5"/>
      <c r="G43" s="5"/>
      <c r="H43" s="5"/>
    </row>
    <row r="44" spans="1:8" x14ac:dyDescent="0.25">
      <c r="A44" s="2" t="s">
        <v>10</v>
      </c>
      <c r="B44" s="2"/>
      <c r="C44" s="2"/>
      <c r="D44" s="1">
        <f>SUM(D34:D43)</f>
        <v>506976653</v>
      </c>
      <c r="E44" s="1">
        <f t="shared" ref="E44:H44" si="2">SUM(E34:E43)</f>
        <v>1159503375</v>
      </c>
      <c r="F44" s="1">
        <f t="shared" si="2"/>
        <v>1170000000</v>
      </c>
      <c r="G44" s="1">
        <f t="shared" si="2"/>
        <v>1490000000</v>
      </c>
      <c r="H44" s="1">
        <f t="shared" si="2"/>
        <v>4326480028</v>
      </c>
    </row>
    <row r="46" spans="1:8" x14ac:dyDescent="0.25">
      <c r="A46" s="22" t="s">
        <v>28</v>
      </c>
      <c r="B46" s="22"/>
      <c r="C46" s="22"/>
      <c r="D46" s="22"/>
      <c r="E46" s="22"/>
      <c r="F46" s="22"/>
    </row>
    <row r="47" spans="1:8" x14ac:dyDescent="0.25">
      <c r="A47" t="s">
        <v>26</v>
      </c>
      <c r="B47">
        <v>2024</v>
      </c>
      <c r="C47">
        <v>2025</v>
      </c>
      <c r="D47">
        <v>2026</v>
      </c>
      <c r="E47">
        <v>2027</v>
      </c>
      <c r="F47" t="s">
        <v>27</v>
      </c>
    </row>
    <row r="48" spans="1:8" x14ac:dyDescent="0.25">
      <c r="A48" t="s">
        <v>29</v>
      </c>
      <c r="B48" s="23">
        <v>391621052</v>
      </c>
      <c r="C48" s="23">
        <v>773346625</v>
      </c>
      <c r="D48" s="23">
        <v>1155342500</v>
      </c>
      <c r="E48" s="23">
        <v>1000609625</v>
      </c>
      <c r="F48" s="23">
        <f>SUM(B48:E48)</f>
        <v>3320919802</v>
      </c>
    </row>
    <row r="49" spans="1:6" x14ac:dyDescent="0.25">
      <c r="A49" t="s">
        <v>30</v>
      </c>
      <c r="B49" s="23">
        <v>599507340</v>
      </c>
      <c r="C49" s="23">
        <v>467150000</v>
      </c>
      <c r="D49" s="23">
        <v>504657500</v>
      </c>
      <c r="E49" s="23">
        <v>509390375</v>
      </c>
      <c r="F49" s="23">
        <f>SUM(B49:E49)</f>
        <v>2080705215</v>
      </c>
    </row>
    <row r="50" spans="1:6" x14ac:dyDescent="0.25">
      <c r="B50" s="23">
        <v>506976653</v>
      </c>
      <c r="C50" s="23">
        <v>1159503375</v>
      </c>
      <c r="D50" s="23">
        <v>1170000000</v>
      </c>
      <c r="E50" s="23">
        <v>1490000000</v>
      </c>
      <c r="F50" s="23">
        <f>SUM(B50:E50)</f>
        <v>4326480028</v>
      </c>
    </row>
    <row r="51" spans="1:6" x14ac:dyDescent="0.25">
      <c r="A51" t="s">
        <v>10</v>
      </c>
      <c r="B51" s="23">
        <f>SUM(B47:B50)</f>
        <v>1498107069</v>
      </c>
      <c r="C51" s="23">
        <f t="shared" ref="C51:F51" si="3">SUM(C47:C50)</f>
        <v>2400002025</v>
      </c>
      <c r="D51" s="23">
        <f t="shared" si="3"/>
        <v>2830002026</v>
      </c>
      <c r="E51" s="23">
        <f t="shared" si="3"/>
        <v>3000002027</v>
      </c>
      <c r="F51" s="23">
        <f t="shared" si="3"/>
        <v>9728105045</v>
      </c>
    </row>
  </sheetData>
  <mergeCells count="103">
    <mergeCell ref="A44:C44"/>
    <mergeCell ref="A46:F46"/>
    <mergeCell ref="F39:F41"/>
    <mergeCell ref="G39:G41"/>
    <mergeCell ref="H39:H41"/>
    <mergeCell ref="A42:A43"/>
    <mergeCell ref="B42:B43"/>
    <mergeCell ref="C42:C43"/>
    <mergeCell ref="D42:D43"/>
    <mergeCell ref="E42:E43"/>
    <mergeCell ref="F42:F43"/>
    <mergeCell ref="G42:G43"/>
    <mergeCell ref="H42:H43"/>
    <mergeCell ref="A39:A41"/>
    <mergeCell ref="B39:B41"/>
    <mergeCell ref="C39:C41"/>
    <mergeCell ref="D39:D41"/>
    <mergeCell ref="E39:E41"/>
    <mergeCell ref="F32:F33"/>
    <mergeCell ref="G32:G33"/>
    <mergeCell ref="H32:H33"/>
    <mergeCell ref="A34:A38"/>
    <mergeCell ref="B34:B38"/>
    <mergeCell ref="C34:C38"/>
    <mergeCell ref="D34:D38"/>
    <mergeCell ref="E34:E38"/>
    <mergeCell ref="F34:F38"/>
    <mergeCell ref="G34:G38"/>
    <mergeCell ref="H34:H38"/>
    <mergeCell ref="A32:A33"/>
    <mergeCell ref="B32:B33"/>
    <mergeCell ref="C32:C33"/>
    <mergeCell ref="D32:D33"/>
    <mergeCell ref="E32:E33"/>
    <mergeCell ref="F27:F28"/>
    <mergeCell ref="G27:G28"/>
    <mergeCell ref="H27:H28"/>
    <mergeCell ref="A29:C29"/>
    <mergeCell ref="A31:H31"/>
    <mergeCell ref="A27:A28"/>
    <mergeCell ref="B27:B28"/>
    <mergeCell ref="C27:C28"/>
    <mergeCell ref="D27:D28"/>
    <mergeCell ref="E27:E28"/>
    <mergeCell ref="F19:F23"/>
    <mergeCell ref="G19:G23"/>
    <mergeCell ref="H19:H23"/>
    <mergeCell ref="A24:A26"/>
    <mergeCell ref="B24:B26"/>
    <mergeCell ref="C24:C26"/>
    <mergeCell ref="D24:D26"/>
    <mergeCell ref="E24:E26"/>
    <mergeCell ref="F24:F26"/>
    <mergeCell ref="G24:G26"/>
    <mergeCell ref="H24:H26"/>
    <mergeCell ref="A19:A23"/>
    <mergeCell ref="B19:B23"/>
    <mergeCell ref="C19:C23"/>
    <mergeCell ref="D19:D23"/>
    <mergeCell ref="E19:E23"/>
    <mergeCell ref="A16:H16"/>
    <mergeCell ref="A17:A18"/>
    <mergeCell ref="B17:B18"/>
    <mergeCell ref="C17:C18"/>
    <mergeCell ref="D17:D18"/>
    <mergeCell ref="E17:E18"/>
    <mergeCell ref="F17:F18"/>
    <mergeCell ref="G17:G18"/>
    <mergeCell ref="H17:H18"/>
    <mergeCell ref="E2:E3"/>
    <mergeCell ref="F2:F3"/>
    <mergeCell ref="G2:G3"/>
    <mergeCell ref="D4:D8"/>
    <mergeCell ref="E4:E8"/>
    <mergeCell ref="F4:F8"/>
    <mergeCell ref="G4:G8"/>
    <mergeCell ref="A9:A11"/>
    <mergeCell ref="B9:B11"/>
    <mergeCell ref="C9:C11"/>
    <mergeCell ref="D9:D11"/>
    <mergeCell ref="D2:D3"/>
    <mergeCell ref="A2:A3"/>
    <mergeCell ref="B2:B3"/>
    <mergeCell ref="C2:C3"/>
    <mergeCell ref="A4:A8"/>
    <mergeCell ref="B4:B8"/>
    <mergeCell ref="C4:C8"/>
    <mergeCell ref="A14:C14"/>
    <mergeCell ref="A1:H1"/>
    <mergeCell ref="G12:G13"/>
    <mergeCell ref="H2:H3"/>
    <mergeCell ref="H4:H8"/>
    <mergeCell ref="H9:H11"/>
    <mergeCell ref="H12:H13"/>
    <mergeCell ref="E9:E11"/>
    <mergeCell ref="F9:F11"/>
    <mergeCell ref="G9:G11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2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"/>
  <sheetViews>
    <sheetView tabSelected="1" workbookViewId="0">
      <selection activeCell="D19" sqref="D19"/>
    </sheetView>
  </sheetViews>
  <sheetFormatPr baseColWidth="10" defaultRowHeight="15" x14ac:dyDescent="0.25"/>
  <cols>
    <col min="1" max="1" width="33.5703125" customWidth="1"/>
    <col min="2" max="2" width="17.42578125" customWidth="1"/>
    <col min="3" max="3" width="17.85546875" customWidth="1"/>
    <col min="4" max="4" width="19.28515625" customWidth="1"/>
    <col min="5" max="5" width="18.28515625" customWidth="1"/>
    <col min="6" max="6" width="18.85546875" customWidth="1"/>
  </cols>
  <sheetData>
    <row r="2" spans="1:6" x14ac:dyDescent="0.25">
      <c r="A2" s="29" t="s">
        <v>28</v>
      </c>
      <c r="B2" s="29"/>
      <c r="C2" s="29"/>
      <c r="D2" s="29"/>
      <c r="E2" s="29"/>
      <c r="F2" s="29"/>
    </row>
    <row r="3" spans="1:6" x14ac:dyDescent="0.25">
      <c r="A3" s="26" t="s">
        <v>26</v>
      </c>
      <c r="B3" s="26">
        <v>2024</v>
      </c>
      <c r="C3" s="26">
        <v>2025</v>
      </c>
      <c r="D3" s="26">
        <v>2026</v>
      </c>
      <c r="E3" s="26">
        <v>2027</v>
      </c>
      <c r="F3" s="26" t="s">
        <v>27</v>
      </c>
    </row>
    <row r="4" spans="1:6" ht="30" x14ac:dyDescent="0.25">
      <c r="A4" s="24" t="s">
        <v>29</v>
      </c>
      <c r="B4" s="25">
        <v>391621052</v>
      </c>
      <c r="C4" s="25">
        <v>773346625</v>
      </c>
      <c r="D4" s="25">
        <v>1155342500</v>
      </c>
      <c r="E4" s="25">
        <v>1000609625</v>
      </c>
      <c r="F4" s="25">
        <f>SUM(B4:E4)</f>
        <v>3320919802</v>
      </c>
    </row>
    <row r="5" spans="1:6" ht="45" x14ac:dyDescent="0.25">
      <c r="A5" s="24" t="s">
        <v>30</v>
      </c>
      <c r="B5" s="25">
        <v>599507340</v>
      </c>
      <c r="C5" s="25">
        <v>467150000</v>
      </c>
      <c r="D5" s="25">
        <v>504657500</v>
      </c>
      <c r="E5" s="25">
        <v>509390375</v>
      </c>
      <c r="F5" s="25">
        <f>SUM(B5:E5)</f>
        <v>2080705215</v>
      </c>
    </row>
    <row r="6" spans="1:6" ht="45" x14ac:dyDescent="0.25">
      <c r="A6" s="24" t="s">
        <v>31</v>
      </c>
      <c r="B6" s="25">
        <v>506976653</v>
      </c>
      <c r="C6" s="25">
        <v>1159503375</v>
      </c>
      <c r="D6" s="25">
        <v>1170000000</v>
      </c>
      <c r="E6" s="25">
        <v>1490000000</v>
      </c>
      <c r="F6" s="25">
        <f>SUM(B6:E6)</f>
        <v>4326480028</v>
      </c>
    </row>
    <row r="7" spans="1:6" x14ac:dyDescent="0.25">
      <c r="A7" s="27" t="s">
        <v>10</v>
      </c>
      <c r="B7" s="28">
        <f>SUM(B3:B6)</f>
        <v>1498107069</v>
      </c>
      <c r="C7" s="28">
        <f t="shared" ref="C7:F7" si="0">SUM(C3:C6)</f>
        <v>2400002025</v>
      </c>
      <c r="D7" s="28">
        <f t="shared" si="0"/>
        <v>2830002026</v>
      </c>
      <c r="E7" s="28">
        <f t="shared" si="0"/>
        <v>3000002027</v>
      </c>
      <c r="F7" s="28">
        <f t="shared" si="0"/>
        <v>9728105045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 vs metas</vt:lpstr>
      <vt:lpstr>PPTO Gnral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Eliany Rocio Montejo C</dc:creator>
  <cp:lastModifiedBy>Eliany Rocio Montejo C</cp:lastModifiedBy>
  <dcterms:created xsi:type="dcterms:W3CDTF">2024-12-04T15:09:10Z</dcterms:created>
  <dcterms:modified xsi:type="dcterms:W3CDTF">2024-12-10T16:39:20Z</dcterms:modified>
</cp:coreProperties>
</file>